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l="1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<sst xmlns="http://schemas.openxmlformats.org/spreadsheetml/2006/main" count="528" uniqueCount="68">
  <si>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</si>
  <si>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</si>
  <si>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</si>
  <si>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</si>
  <si>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</si>
  <si>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</si>
  <si>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</si>
  <si>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</si>
  <si>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</si>
  <si>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</si>
  <si>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</si>
  <si>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</si>
  <si>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</si>
  <si>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</si>
  <si>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</si>
  <si>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</si>
  <si>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</si>
  <si>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</si>
  <si>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</si>
  <si>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</si>
  <si>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</si>
  <si>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</si>
  <si>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</si>
  <si>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</si>
  <si>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</si>
  <si>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</si>
  <si>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</si>
  <si>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</si>
  <si>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</si>
  <si>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</si>
  <si>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</si>
  <si>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</si>
  <si>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</si>
  <si>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</si>
  <si>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</si>
  <si>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</si>
  <si>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</si>
  <si>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</si>
  <si>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</si>
  <si>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</si>
  <si>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</si>
  <si>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</si>
  <si>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</si>
  <si>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</si>
  <si>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</si>
  <si>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</si>
  <si>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</si>
  <si>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</si>
  <si>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</si>
  <si>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</si>
  <si>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</si>
  <si>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</si>
  <si>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</si>
  <si>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</si>
  <si>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</si>
  <si>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</si>
  <si>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</si>
  <si>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</si>
  <si>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</si>
  <si>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</si>
  <si>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Развитие физической культуры, спорта и молодежной политики в муниципальном образовании «Вяземский район» Смоленской области</t>
  </si>
  <si>
    <t>Численность занимающихся в Вяземском районе, принявших участие  в соревнованиях</t>
  </si>
  <si>
    <t>Численность детей занимающихся физической культурой и спортом в спортивных учреждениях:  МАУ «Спортивная школа плавания», МБУ «Спортивная школа»</t>
  </si>
  <si>
    <t>Численность обучающихся в учреждении дополнительного образования</t>
  </si>
  <si>
    <t>Развитие физической культуры и спорта</t>
  </si>
  <si>
    <t>Количество проведенных мероприятий в учреждениях спорта:  МАУ «Спортивная школа плавания», МБУ «Спортивная школа»</t>
  </si>
  <si>
    <t>Численность детей, участвующих в спортивных соревнованиях среди обучающихся МБУ ДО «Центр развития детей и подростков «Витамин»</t>
  </si>
  <si>
    <t>Развитие дополнительного образования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</si>
</sst>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F5" sqref="F5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0" t="s">
        <v>58</v>
      </c>
    </row>
    <row r="3" spans="2:16">
      <c r="B3" s="1" t="s">
        <v>34</v>
      </c>
    </row>
    <row r="4" spans="2:16" ht="30" customHeight="1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>
      <c r="B5" s="13" t="s">
        <v>59</v>
      </c>
      <c r="F5" s="17">
        <v>86656.66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2</v>
      </c>
      <c r="N5" s="2" t="s">
        <v>57</v>
      </c>
    </row>
    <row r="6" spans="2:16" ht="15.75" thickBot="1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1" t="s">
        <v>25</v>
      </c>
      <c r="C9" s="32"/>
      <c r="D9" s="32"/>
      <c r="E9" s="32"/>
      <c r="F9" s="32"/>
      <c r="G9" s="32"/>
      <c r="H9" s="32"/>
      <c r="I9" s="32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9" t="s">
        <v>61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>
      <c r="B16" s="4"/>
      <c r="D16" s="2" t="s">
        <v>7</v>
      </c>
      <c r="E16" s="18">
        <v>10370</v>
      </c>
      <c r="F16" s="18">
        <v>10526</v>
      </c>
      <c r="G16" s="5">
        <f>IF(E16="","",IF(F16/E16&gt;1,1,F16/E16))</f>
        <v>1</v>
      </c>
    </row>
    <row r="17" spans="2:12">
      <c r="B17" s="4" t="s">
        <v>4</v>
      </c>
      <c r="C17" s="39" t="s">
        <v>62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>
      <c r="B18" s="4"/>
      <c r="D18" s="2" t="s">
        <v>7</v>
      </c>
      <c r="E18" s="18">
        <v>725</v>
      </c>
      <c r="F18" s="18">
        <v>728</v>
      </c>
      <c r="G18" s="5">
        <f>IF(E18="","",IF(F18/E18&gt;1,1,F18/E18))</f>
        <v>1</v>
      </c>
    </row>
    <row r="19" spans="2:12">
      <c r="B19" s="4" t="s">
        <v>5</v>
      </c>
      <c r="C19" s="39" t="s">
        <v>63</v>
      </c>
      <c r="D19" s="39"/>
      <c r="E19" s="39"/>
      <c r="F19" s="39"/>
      <c r="G19" s="39"/>
      <c r="H19" s="39"/>
      <c r="I19" s="39"/>
      <c r="J19" s="39"/>
      <c r="K19" s="39"/>
      <c r="L19" s="39"/>
    </row>
    <row r="20" spans="2:12">
      <c r="B20" s="4"/>
      <c r="D20" s="2" t="s">
        <v>7</v>
      </c>
      <c r="E20" s="18">
        <v>395</v>
      </c>
      <c r="F20" s="18">
        <v>401</v>
      </c>
      <c r="G20" s="5">
        <f>IF(E20="","",IF(F20/E20&gt;1,1,F20/E20))</f>
        <v>1</v>
      </c>
    </row>
    <row r="21" spans="2:12">
      <c r="B21" s="4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3" t="s">
        <v>64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0.88494606184914115</v>
      </c>
      <c r="N148" s="2" t="s">
        <v>12</v>
      </c>
      <c r="O148" s="5">
        <f>IF(M147=1,G171*M148,"")</f>
        <v>0.88494606184914115</v>
      </c>
    </row>
    <row r="149" spans="2:15">
      <c r="B149" s="14" t="s">
        <v>44</v>
      </c>
      <c r="C149" s="3"/>
      <c r="D149" s="3"/>
      <c r="E149" s="17">
        <v>81110.77</v>
      </c>
      <c r="F149" s="17">
        <v>76686.47</v>
      </c>
      <c r="G149" s="6">
        <f>IF(E149=0,1,IF(F149=0,0.0001,F149/E149))</f>
        <v>0.94545360622270014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3" t="s">
        <v>65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>
      <c r="B152" s="4"/>
      <c r="D152" s="2" t="s">
        <v>7</v>
      </c>
      <c r="E152" s="18">
        <v>34</v>
      </c>
      <c r="F152" s="22">
        <v>35</v>
      </c>
      <c r="G152" s="5">
        <f>IF(E152="","",F152/E152)</f>
        <v>1.0294117647058822</v>
      </c>
    </row>
    <row r="153" spans="2:15">
      <c r="B153" s="4" t="s">
        <v>4</v>
      </c>
      <c r="C153" s="33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3" t="s">
        <v>67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0.11505393815085881</v>
      </c>
      <c r="N175" s="2" t="s">
        <v>12</v>
      </c>
      <c r="O175" s="5">
        <f>IF(M174=1,G198*M175,"")</f>
        <v>0.11505393815085881</v>
      </c>
    </row>
    <row r="176" spans="2:15">
      <c r="B176" s="14" t="s">
        <v>44</v>
      </c>
      <c r="C176" s="3"/>
      <c r="D176" s="3"/>
      <c r="E176" s="17">
        <v>9970.19</v>
      </c>
      <c r="F176" s="17">
        <v>9970.19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3" t="s">
        <v>66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>
      <c r="B179" s="4"/>
      <c r="D179" s="2" t="s">
        <v>7</v>
      </c>
      <c r="E179" s="18">
        <v>236</v>
      </c>
      <c r="F179" s="18">
        <v>279</v>
      </c>
      <c r="G179" s="5">
        <f>IF(E179="","",F179/E179)</f>
        <v>1.1822033898305084</v>
      </c>
    </row>
    <row r="180" spans="2:12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3"/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0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>
      <c r="B205" s="4" t="s">
        <v>3</v>
      </c>
      <c r="C205" s="33"/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 t="str">
        <f>IF(G204="","",IF(G204/G203&gt;1,1,G204/G203))</f>
        <v/>
      </c>
      <c r="H225" s="2" t="s">
        <v>10</v>
      </c>
    </row>
    <row r="227" spans="2:15">
      <c r="B227" s="1" t="s">
        <v>54</v>
      </c>
    </row>
    <row r="228" spans="2:1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User</cp:lastModifiedBy>
  <cp:lastPrinted>2018-02-19T08:41:22Z</cp:lastPrinted>
  <dcterms:created xsi:type="dcterms:W3CDTF">2018-01-31T05:11:17Z</dcterms:created>
  <dcterms:modified xsi:type="dcterms:W3CDTF">2025-03-19T08:44:58Z</dcterms:modified>
</cp:coreProperties>
</file>